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202300"/>
  <xr:revisionPtr revIDLastSave="0" documentId="13_ncr:1_{9D5F422B-6071-4FAC-8F18-118A6F475745}" xr6:coauthVersionLast="47" xr6:coauthVersionMax="47" xr10:uidLastSave="{00000000-0000-0000-0000-000000000000}"/>
  <bookViews>
    <workbookView xWindow="51480" yWindow="-120" windowWidth="29040" windowHeight="17640" xr2:uid="{392FE556-1B37-41E4-B60F-B15D96F140C7}"/>
  </bookViews>
  <sheets>
    <sheet name="Instruksjon" sheetId="3" r:id="rId1"/>
    <sheet name="Faste meieri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4" i="2" l="1"/>
  <c r="M33" i="2"/>
  <c r="M32" i="2"/>
  <c r="M31" i="2"/>
  <c r="M30" i="2"/>
  <c r="M29" i="2"/>
  <c r="M28" i="2"/>
  <c r="M27" i="2"/>
  <c r="M5" i="2"/>
  <c r="M6" i="2"/>
  <c r="M7" i="2"/>
  <c r="M8" i="2"/>
  <c r="M9" i="2"/>
  <c r="M10" i="2"/>
  <c r="M11" i="2"/>
  <c r="M12" i="2"/>
  <c r="M13" i="2"/>
  <c r="M14" i="2"/>
  <c r="M15" i="2"/>
  <c r="M16" i="2"/>
  <c r="M17" i="2"/>
  <c r="M18" i="2"/>
  <c r="M19" i="2"/>
  <c r="M20" i="2"/>
  <c r="M21" i="2"/>
  <c r="M22" i="2"/>
  <c r="M23" i="2"/>
  <c r="M24" i="2"/>
  <c r="M25" i="2"/>
  <c r="M26" i="2"/>
  <c r="M35" i="2"/>
  <c r="M36" i="2"/>
  <c r="M37" i="2"/>
  <c r="M4" i="2"/>
  <c r="M38" i="2" l="1"/>
</calcChain>
</file>

<file path=xl/sharedStrings.xml><?xml version="1.0" encoding="utf-8"?>
<sst xmlns="http://schemas.openxmlformats.org/spreadsheetml/2006/main" count="174" uniqueCount="119">
  <si>
    <t>Fylles ut av FMA</t>
  </si>
  <si>
    <t xml:space="preserve">Fylles ut av leverandør </t>
  </si>
  <si>
    <t>FLYTENDE MEIERIVARER</t>
  </si>
  <si>
    <t>A.NR</t>
  </si>
  <si>
    <t>VARE</t>
  </si>
  <si>
    <t>STØRRELSE</t>
  </si>
  <si>
    <t>EPD NUMMER</t>
  </si>
  <si>
    <t>TILBUDT VARENAVN</t>
  </si>
  <si>
    <t>TILBUDT STØRRELSE</t>
  </si>
  <si>
    <t>EVENTUELLE KOMMENTARER</t>
  </si>
  <si>
    <t>TILBUDT PRIS PER KILO/LITER</t>
  </si>
  <si>
    <t>VEKTET PRISTILBUD</t>
  </si>
  <si>
    <t>Blanding av ost og analog pizzatopping revet</t>
  </si>
  <si>
    <t>Revet ost fyldig smak</t>
  </si>
  <si>
    <t xml:space="preserve">Parmesan eller tilsvarende  </t>
  </si>
  <si>
    <t xml:space="preserve">Salatost naturell i lake eller tilsvarende </t>
  </si>
  <si>
    <t xml:space="preserve">Salatost med soltørket tomat  i olje eller tilsvarende </t>
  </si>
  <si>
    <t xml:space="preserve">Salatost med urter og hvitløk  i olje eller tilsvarende </t>
  </si>
  <si>
    <t>Smør kuvert</t>
  </si>
  <si>
    <t>Meierismør</t>
  </si>
  <si>
    <t>Ost</t>
  </si>
  <si>
    <t>Smør</t>
  </si>
  <si>
    <t>VEDLEGG D - PRISSKJEMA</t>
  </si>
  <si>
    <t>VEILEDNING TIL UTFYLLING AV PRISSKJEMAET</t>
  </si>
  <si>
    <t>OVERORDNET OM UTFYLLING AV PRISSKJEMA</t>
  </si>
  <si>
    <t>FARGE</t>
  </si>
  <si>
    <t>BETYDNING</t>
  </si>
  <si>
    <t>Informasjon som fylles ut av leverandør</t>
  </si>
  <si>
    <t>Felt som fylles ut av Oppdragsgiver</t>
  </si>
  <si>
    <t xml:space="preserve">Leverandørene skal fylle ut alle varelinjene.                                                                                                                                                                                                                                                                                                                                                                                                                                            </t>
  </si>
  <si>
    <t>Oppdragsgiver gjør oppmerksom på at vesentlige avvik kan medføre avvisning iht. FOA kapittel 24. Videre gjøres det oppmerksom på Oppdragsgivers avvisningsmulighet ved "ikke-ubetydelige" avvik, jf. FOA § 28-2 (2)</t>
  </si>
  <si>
    <t>INFORMASJON OM KOLONNENE:</t>
  </si>
  <si>
    <t>FELT SOM FYLLES UT AV OPPDRAGSGIVER</t>
  </si>
  <si>
    <t xml:space="preserve">"STØRRELSE" </t>
  </si>
  <si>
    <t xml:space="preserve">Indikerer ønsket størrelse for produktet. </t>
  </si>
  <si>
    <t>FELT SOM FYLLES UT AV LEVERANDØR</t>
  </si>
  <si>
    <t>"EPD-/VARENUMMER"</t>
  </si>
  <si>
    <t xml:space="preserve">Leverandør skal fylle inn produktets EPD- og/eller varenummer for tilbudt produkt </t>
  </si>
  <si>
    <t>"TILBUDT VARENAVN"</t>
  </si>
  <si>
    <t>Leverandøren skal fylle inn tibudt produkt og navn på dette</t>
  </si>
  <si>
    <t xml:space="preserve">Leverandøren skal fylle inn tilbudt størrelse for produktet </t>
  </si>
  <si>
    <t>"VARENS EGENSKAPER"</t>
  </si>
  <si>
    <t>Leverandør skal oppgi etterspurte egenskaper for tilbudt produkt som ikke allerede fremgår av de andre feltene leverandør skal fylle inn, beskrivelsen vil benyttes under evaluering av tilbudte produkter</t>
  </si>
  <si>
    <t>"VARE"</t>
  </si>
  <si>
    <t>"TILBUDT STØRRELSE"</t>
  </si>
  <si>
    <t>Fløtemysost skivet hotellbrett</t>
  </si>
  <si>
    <t xml:space="preserve">Mozzarella revet </t>
  </si>
  <si>
    <t>BLÅ</t>
  </si>
  <si>
    <t>GRÅ</t>
  </si>
  <si>
    <t>ESTIMERT VOLUM KILO/LITER</t>
  </si>
  <si>
    <t>KATEGORI</t>
  </si>
  <si>
    <t xml:space="preserve">"KATEGORI" </t>
  </si>
  <si>
    <t xml:space="preserve">Indikerer hvilken kategori produktet tilhører. </t>
  </si>
  <si>
    <t xml:space="preserve">"ESTIMERT VOLUM KILO/LITER" </t>
  </si>
  <si>
    <t xml:space="preserve">Estimert forbruk av volum oppgitt i kilo/liter </t>
  </si>
  <si>
    <t xml:space="preserve">"VEKTET PRISTILBUD" </t>
  </si>
  <si>
    <t>Prisen som blir vektet i konkurrasen.</t>
  </si>
  <si>
    <t>"EVENTUELLE KOMMENTARER"</t>
  </si>
  <si>
    <t xml:space="preserve">Leverandør skal fylle inn eventuelle kommentarer, dersom de har tilleggsinformasjon de ønsker å legge ved. </t>
  </si>
  <si>
    <t>"TILBUDT PRIS PER KILO/LITER"</t>
  </si>
  <si>
    <t>Brie</t>
  </si>
  <si>
    <t>Blåmuggost</t>
  </si>
  <si>
    <t>Burgerost skivet</t>
  </si>
  <si>
    <t>Plantemargarin med rapsolje kuvert</t>
  </si>
  <si>
    <t>Margarin</t>
  </si>
  <si>
    <t>VARENS EGENSKAPER</t>
  </si>
  <si>
    <t>500 - 700g</t>
  </si>
  <si>
    <t>2 - 3kg</t>
  </si>
  <si>
    <t>20 - 30g</t>
  </si>
  <si>
    <t>15 - 25g</t>
  </si>
  <si>
    <t>1 - 2kg</t>
  </si>
  <si>
    <t>1 - 3kg</t>
  </si>
  <si>
    <t>150 - 250g</t>
  </si>
  <si>
    <t>10 - 12g</t>
  </si>
  <si>
    <t>500 - 600g</t>
  </si>
  <si>
    <t>Tilbyderne bes fylle ut informasjon i feltene markert med blå farge. Se fargekode under.</t>
  </si>
  <si>
    <t xml:space="preserve">Oppdragsgiver presiserer at Vedlegg D er utarbeidet på bakgrunn av Oppdragsgivers historiske kjøp og fremtidig forventet behov, etter oppdragsgivers beste skjønn. Dette medfører at produktene og de oppgitte volumene er estimater og således kunne være gjenstand for endring. </t>
  </si>
  <si>
    <t xml:space="preserve">Halvfast, mlid gulost med nøtteaktig smak og hullstruktur, skivet hotellbrett 25 - 30% </t>
  </si>
  <si>
    <t>Beskriver etterspurt produkt som skal tilbys av leverandør, med eventuelle spesifikasjoner som tilbudt produkt bør oppfylle. Oppdragsgiver gjør oppmerksom på at spesifikasjonene for varelinjene er gjenstand for evaluering. På varelinjer hvor det er oppgitt "%", er det fettprosent som er oppgitt. Tilbudt vare må ha fettprosent innen for spennet som er oppgitt.</t>
  </si>
  <si>
    <t>2025035503 - LEVERING AV FASTE OG FLYTENDE MEIERIER TIL FORSVARET</t>
  </si>
  <si>
    <t>Mild gulost 25-30% skivet hotellbrett</t>
  </si>
  <si>
    <t>Mild gulost 25-30%% revet</t>
  </si>
  <si>
    <t xml:space="preserve">Mild gulost 25-30%% skivet kuvert </t>
  </si>
  <si>
    <t xml:space="preserve">Mild gulost 25-30%% ternet </t>
  </si>
  <si>
    <t>TOTAL EVALUERINGSPRIS:</t>
  </si>
  <si>
    <t>GRØNN</t>
  </si>
  <si>
    <t xml:space="preserve">Fylles ut automatisk </t>
  </si>
  <si>
    <t>"TOTAL EVALUERINGSPRIS"</t>
  </si>
  <si>
    <t xml:space="preserve">Den totaleprisen som tilbyderene blir evaluert på. </t>
  </si>
  <si>
    <t>250 - 600g</t>
  </si>
  <si>
    <t>Brunost på ku og geitemelk 26-30% skivet kuvert</t>
  </si>
  <si>
    <t xml:space="preserve">Prisene i prisskjemaet skal oppgis eksklusiv mva. for de etterspurte varelinjene. </t>
  </si>
  <si>
    <t xml:space="preserve">Leverandør skal oppgi tilbudt pris kilo/liter for gjeldene vare. </t>
  </si>
  <si>
    <t xml:space="preserve">Gräddost skivet </t>
  </si>
  <si>
    <t xml:space="preserve">Gräddost helvekt eller tilsvarende </t>
  </si>
  <si>
    <t>300 - 500g</t>
  </si>
  <si>
    <t>100 - 200g</t>
  </si>
  <si>
    <t xml:space="preserve">gulost med karve hotellbrett eller tilsvarende </t>
  </si>
  <si>
    <t>400 - 600g</t>
  </si>
  <si>
    <t xml:space="preserve">Chevre </t>
  </si>
  <si>
    <t xml:space="preserve">Ost </t>
  </si>
  <si>
    <t xml:space="preserve">Camembert </t>
  </si>
  <si>
    <t>150 - 300g</t>
  </si>
  <si>
    <t xml:space="preserve">kremost Kuvert med urter eller tilsvarende </t>
  </si>
  <si>
    <t>15 - 20g</t>
  </si>
  <si>
    <t>kremost</t>
  </si>
  <si>
    <t xml:space="preserve">kremost kuvert med krydder eller tilsvarende </t>
  </si>
  <si>
    <t>kremost med ananas eller tilsvarende</t>
  </si>
  <si>
    <t>120 150g</t>
  </si>
  <si>
    <t xml:space="preserve">kremost med pepper eller tilsvarende </t>
  </si>
  <si>
    <t>120 - 150g</t>
  </si>
  <si>
    <t>Kremost med urter eller tilsvarende</t>
  </si>
  <si>
    <t>kremost naturell</t>
  </si>
  <si>
    <t>1 -2kg</t>
  </si>
  <si>
    <t>100 - 300g</t>
  </si>
  <si>
    <t>4 - 6kg</t>
  </si>
  <si>
    <t>TILBUDT PRIS PER ENHET</t>
  </si>
  <si>
    <t>"TILBUDT PRIS PER ENHET"</t>
  </si>
  <si>
    <t>Leverandør skal oppgi pris per enhet for gjeldene vare.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</si>
</sst>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5">
    <font>
      <sz val="11"/>
      <color theme="1"/>
      <name val="Aptos Narrow"/>
      <family val="2"/>
      <scheme val="minor"/>
    </font>
    <font>
      <sz val="11"/>
      <color theme="1"/>
      <name val="Aptos Narrow"/>
      <family val="2"/>
      <scheme val="minor"/>
    </font>
    <font>
      <b/>
      <sz val="18"/>
      <color theme="0"/>
      <name val="Myriad Pro"/>
      <family val="2"/>
    </font>
    <font>
      <sz val="11"/>
      <color theme="0"/>
      <name val="Myriad Pro"/>
      <family val="2"/>
    </font>
    <font>
      <sz val="11"/>
      <color theme="1"/>
      <name val="Myriad Pro"/>
      <family val="2"/>
    </font>
    <font>
      <b/>
      <sz val="16"/>
      <color rgb="FF263744"/>
      <name val="Myriad Pro"/>
      <family val="2"/>
    </font>
    <font>
      <b/>
      <u/>
      <sz val="11"/>
      <color theme="1"/>
      <name val="Myriad Pro"/>
      <family val="2"/>
    </font>
    <font>
      <b/>
      <sz val="11"/>
      <color theme="1"/>
      <name val="Myriad Pro"/>
      <family val="2"/>
    </font>
    <font>
      <b/>
      <sz val="11"/>
      <name val="Myriad Pro"/>
      <family val="2"/>
    </font>
    <font>
      <sz val="11"/>
      <name val="Myriad Pro"/>
      <family val="2"/>
    </font>
    <font>
      <sz val="14"/>
      <color theme="1"/>
      <name val="Myriad Pro"/>
      <family val="2"/>
    </font>
    <font>
      <b/>
      <sz val="11"/>
      <color theme="0"/>
      <name val="Aptos Narrow"/>
      <scheme val="minor"/>
    </font>
    <font>
      <b/>
      <sz val="12"/>
      <color theme="1"/>
      <name val="Aptos Narrow"/>
      <scheme val="minor"/>
    </font>
    <font>
      <b/>
      <sz val="11"/>
      <color theme="1"/>
      <name val="Aptos Narrow"/>
      <scheme val="minor"/>
    </font>
    <font>
      <sz val="11"/>
      <color theme="1"/>
      <name val="Aptos Narrow"/>
      <scheme val="minor"/>
    </font>
  </fonts>
  <fills count="15">
    <fill>
      <patternFill patternType="none"/>
    </fill>
    <fill>
      <patternFill patternType="gray125"/>
    </fill>
    <fill>
      <patternFill patternType="solid">
        <fgColor theme="4" tint="0.79998168889431442"/>
        <bgColor indexed="64"/>
      </patternFill>
    </fill>
    <fill>
      <patternFill patternType="solid">
        <fgColor theme="3" tint="0.89999084444715716"/>
        <bgColor indexed="64"/>
      </patternFill>
    </fill>
    <fill>
      <patternFill patternType="solid">
        <fgColor rgb="FF263744"/>
        <bgColor indexed="64"/>
      </patternFill>
    </fill>
    <fill>
      <patternFill patternType="solid">
        <fgColor theme="0"/>
        <bgColor indexed="64"/>
      </patternFill>
    </fill>
    <fill>
      <patternFill patternType="solid">
        <fgColor rgb="FFE9E8EB"/>
        <bgColor indexed="64"/>
      </patternFill>
    </fill>
    <fill>
      <patternFill patternType="solid">
        <fgColor rgb="FFB4A497"/>
        <bgColor indexed="64"/>
      </patternFill>
    </fill>
    <fill>
      <patternFill patternType="solid">
        <fgColor theme="1"/>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3" tint="0.749992370372631"/>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32">
    <xf numFmtId="0" fontId="0" fillId="0" borderId="0" xfId="0"/>
    <xf numFmtId="0" fontId="0" fillId="0" borderId="0" xfId="0"/>
    <xf numFmtId="0" fontId="3" fillId="4" borderId="0" xfId="0" applyFont="1" applyFill="1"/>
    <xf numFmtId="0" fontId="3" fillId="4" borderId="4" xfId="0" applyFont="1" applyFill="1" applyBorder="1"/>
    <xf numFmtId="0" fontId="4" fillId="4" borderId="0" xfId="0" applyFont="1" applyFill="1"/>
    <xf numFmtId="0" fontId="4" fillId="4" borderId="3" xfId="0" applyFont="1" applyFill="1" applyBorder="1"/>
    <xf numFmtId="0" fontId="7" fillId="7" borderId="6" xfId="0" applyFont="1" applyFill="1" applyBorder="1"/>
    <xf numFmtId="0" fontId="7" fillId="6" borderId="8" xfId="0" applyFont="1" applyFill="1" applyBorder="1"/>
    <xf numFmtId="0" fontId="0" fillId="4" borderId="0" xfId="0" applyFill="1"/>
    <xf numFmtId="0" fontId="0" fillId="10" borderId="1" xfId="0" applyFill="1" applyBorder="1"/>
    <xf numFmtId="0" fontId="4" fillId="6" borderId="0" xfId="0" applyFont="1" applyFill="1"/>
    <xf numFmtId="0" fontId="4" fillId="6" borderId="3" xfId="0" applyFont="1" applyFill="1" applyBorder="1"/>
    <xf numFmtId="0" fontId="4" fillId="6" borderId="8" xfId="0" applyFont="1" applyFill="1" applyBorder="1"/>
    <xf numFmtId="0" fontId="6" fillId="6" borderId="8" xfId="0" applyFont="1" applyFill="1" applyBorder="1"/>
    <xf numFmtId="0" fontId="7" fillId="2" borderId="12" xfId="0" applyFont="1" applyFill="1" applyBorder="1" applyAlignment="1" applyProtection="1">
      <alignment horizontal="left" vertical="center"/>
      <protection locked="0"/>
    </xf>
    <xf numFmtId="0" fontId="7" fillId="10" borderId="12" xfId="0" applyFont="1" applyFill="1" applyBorder="1" applyAlignment="1">
      <alignment vertical="center"/>
    </xf>
    <xf numFmtId="0" fontId="0" fillId="0" borderId="0" xfId="0"/>
    <xf numFmtId="0" fontId="0" fillId="8" borderId="1" xfId="0" applyFill="1" applyBorder="1"/>
    <xf numFmtId="0" fontId="11" fillId="8" borderId="1" xfId="0" applyFont="1" applyFill="1" applyBorder="1"/>
    <xf numFmtId="0" fontId="0" fillId="3" borderId="1" xfId="0" applyFill="1" applyBorder="1"/>
    <xf numFmtId="0" fontId="10" fillId="9" borderId="1" xfId="0" applyFont="1" applyFill="1" applyBorder="1"/>
    <xf numFmtId="0" fontId="10" fillId="9" borderId="24" xfId="0" applyFont="1" applyFill="1" applyBorder="1" applyAlignment="1">
      <alignment horizontal="center" vertical="center"/>
    </xf>
    <xf numFmtId="0" fontId="10" fillId="9" borderId="1" xfId="0" applyFont="1" applyFill="1" applyBorder="1" applyAlignment="1">
      <alignment horizontal="center" vertical="center"/>
    </xf>
    <xf numFmtId="0" fontId="10" fillId="9" borderId="24" xfId="0" applyFont="1" applyFill="1" applyBorder="1" applyAlignment="1">
      <alignment vertical="center"/>
    </xf>
    <xf numFmtId="0" fontId="0" fillId="10" borderId="1" xfId="0" applyFill="1" applyBorder="1"/>
    <xf numFmtId="1" fontId="10" fillId="9" borderId="1" xfId="4" applyNumberFormat="1" applyFont="1" applyFill="1" applyBorder="1" applyAlignment="1">
      <alignment horizontal="center"/>
    </xf>
    <xf numFmtId="1" fontId="10" fillId="9" borderId="24" xfId="0" applyNumberFormat="1" applyFont="1" applyFill="1" applyBorder="1" applyAlignment="1">
      <alignment horizontal="center" vertical="center"/>
    </xf>
    <xf numFmtId="3" fontId="10" fillId="9" borderId="24" xfId="0" applyNumberFormat="1" applyFont="1" applyFill="1" applyBorder="1" applyAlignment="1">
      <alignment horizontal="center" vertical="center"/>
    </xf>
    <xf numFmtId="0" fontId="4" fillId="6" borderId="0" xfId="0" applyFont="1" applyFill="1"/>
    <xf numFmtId="0" fontId="4" fillId="6" borderId="3" xfId="0" applyFont="1" applyFill="1" applyBorder="1"/>
    <xf numFmtId="0" fontId="10" fillId="9" borderId="1" xfId="0" applyFont="1" applyFill="1" applyBorder="1" applyAlignment="1">
      <alignment horizontal="center"/>
    </xf>
    <xf numFmtId="0" fontId="0" fillId="8" borderId="1" xfId="0" applyFill="1" applyBorder="1" applyAlignment="1">
      <alignment horizontal="center"/>
    </xf>
    <xf numFmtId="0" fontId="0" fillId="0" borderId="0" xfId="0" applyAlignment="1">
      <alignment horizontal="center"/>
    </xf>
    <xf numFmtId="0" fontId="4" fillId="6" borderId="0" xfId="0" applyFont="1" applyFill="1"/>
    <xf numFmtId="0" fontId="4" fillId="6" borderId="3" xfId="0" applyFont="1" applyFill="1" applyBorder="1"/>
    <xf numFmtId="0" fontId="0" fillId="3" borderId="25" xfId="0" applyFill="1" applyBorder="1"/>
    <xf numFmtId="0" fontId="0" fillId="9" borderId="9" xfId="0" applyFill="1" applyBorder="1" applyAlignment="1">
      <alignment horizontal="center"/>
    </xf>
    <xf numFmtId="0" fontId="0" fillId="9" borderId="10" xfId="0" applyFill="1" applyBorder="1" applyAlignment="1">
      <alignment horizontal="center"/>
    </xf>
    <xf numFmtId="0" fontId="0" fillId="3" borderId="10" xfId="0" applyFill="1" applyBorder="1" applyAlignment="1">
      <alignment horizontal="center"/>
    </xf>
    <xf numFmtId="0" fontId="0" fillId="9" borderId="11" xfId="0" applyFill="1" applyBorder="1" applyAlignment="1">
      <alignment horizontal="center"/>
    </xf>
    <xf numFmtId="0" fontId="0" fillId="11" borderId="14" xfId="0" applyFill="1" applyBorder="1"/>
    <xf numFmtId="0" fontId="0" fillId="11" borderId="14" xfId="0" applyFill="1" applyBorder="1" applyAlignment="1">
      <alignment horizontal="center"/>
    </xf>
    <xf numFmtId="0" fontId="12" fillId="11" borderId="14" xfId="0" applyFont="1" applyFill="1" applyBorder="1" applyAlignment="1">
      <alignment horizontal="center"/>
    </xf>
    <xf numFmtId="0" fontId="0" fillId="10" borderId="25" xfId="0" applyFill="1" applyBorder="1"/>
    <xf numFmtId="0" fontId="10" fillId="9" borderId="25" xfId="0" applyFont="1" applyFill="1" applyBorder="1"/>
    <xf numFmtId="0" fontId="10" fillId="9" borderId="25" xfId="0" applyFont="1" applyFill="1" applyBorder="1" applyAlignment="1">
      <alignment horizontal="center"/>
    </xf>
    <xf numFmtId="0" fontId="10" fillId="9" borderId="14" xfId="0" applyFont="1" applyFill="1" applyBorder="1" applyAlignment="1">
      <alignment horizontal="center" vertical="center"/>
    </xf>
    <xf numFmtId="1" fontId="10" fillId="9" borderId="25" xfId="4" applyNumberFormat="1" applyFont="1" applyFill="1" applyBorder="1" applyAlignment="1">
      <alignment horizontal="center"/>
    </xf>
    <xf numFmtId="44" fontId="0" fillId="9" borderId="26" xfId="1" applyFont="1" applyFill="1" applyBorder="1"/>
    <xf numFmtId="0" fontId="4" fillId="4" borderId="0" xfId="0" applyFont="1" applyFill="1" applyBorder="1"/>
    <xf numFmtId="0" fontId="4" fillId="6" borderId="0" xfId="0" applyFont="1" applyFill="1" applyAlignment="1">
      <alignment horizontal="left"/>
    </xf>
    <xf numFmtId="0" fontId="4" fillId="6" borderId="0" xfId="0" applyFont="1" applyFill="1" applyAlignment="1"/>
    <xf numFmtId="0" fontId="4" fillId="6" borderId="3" xfId="0" applyFont="1" applyFill="1" applyBorder="1" applyAlignment="1"/>
    <xf numFmtId="0" fontId="7" fillId="12" borderId="12" xfId="0" applyFont="1" applyFill="1" applyBorder="1" applyAlignment="1"/>
    <xf numFmtId="0" fontId="4" fillId="5" borderId="17" xfId="0" applyFont="1" applyFill="1" applyBorder="1" applyAlignment="1"/>
    <xf numFmtId="0" fontId="4" fillId="5" borderId="18" xfId="0" applyFont="1" applyFill="1" applyBorder="1" applyAlignment="1"/>
    <xf numFmtId="0" fontId="7" fillId="5" borderId="16" xfId="0" applyFont="1" applyFill="1" applyBorder="1" applyAlignment="1"/>
    <xf numFmtId="0" fontId="0" fillId="12" borderId="22" xfId="0" applyFill="1" applyBorder="1"/>
    <xf numFmtId="0" fontId="0" fillId="12" borderId="23" xfId="0" applyFill="1" applyBorder="1"/>
    <xf numFmtId="0" fontId="0" fillId="12" borderId="4" xfId="0" applyFill="1" applyBorder="1"/>
    <xf numFmtId="0" fontId="13" fillId="6" borderId="16" xfId="0" applyFont="1" applyFill="1" applyBorder="1"/>
    <xf numFmtId="0" fontId="0" fillId="6" borderId="17" xfId="0" applyFill="1" applyBorder="1"/>
    <xf numFmtId="0" fontId="0" fillId="6" borderId="18" xfId="0" applyFill="1" applyBorder="1"/>
    <xf numFmtId="0" fontId="0" fillId="13" borderId="9" xfId="0" applyFill="1" applyBorder="1" applyAlignment="1">
      <alignment horizontal="center"/>
    </xf>
    <xf numFmtId="0" fontId="0" fillId="13" borderId="10" xfId="0" applyFill="1" applyBorder="1" applyAlignment="1">
      <alignment horizontal="center"/>
    </xf>
    <xf numFmtId="0" fontId="0" fillId="13" borderId="18" xfId="0" applyFill="1" applyBorder="1" applyAlignment="1">
      <alignment horizontal="center"/>
    </xf>
    <xf numFmtId="10" fontId="0" fillId="11" borderId="14" xfId="0" applyNumberFormat="1" applyFill="1" applyBorder="1"/>
    <xf numFmtId="44" fontId="0" fillId="12" borderId="1" xfId="0" applyNumberFormat="1" applyFill="1" applyBorder="1"/>
    <xf numFmtId="0" fontId="0" fillId="0" borderId="23" xfId="0" applyFill="1" applyBorder="1"/>
    <xf numFmtId="0" fontId="0" fillId="0" borderId="4" xfId="0" applyFill="1" applyBorder="1"/>
    <xf numFmtId="0" fontId="14" fillId="0" borderId="23" xfId="0" applyFont="1" applyFill="1" applyBorder="1"/>
    <xf numFmtId="0" fontId="10" fillId="14" borderId="24" xfId="0" applyFont="1" applyFill="1" applyBorder="1" applyAlignment="1">
      <alignmen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8" fillId="6" borderId="18" xfId="0" applyFont="1" applyFill="1" applyBorder="1" applyAlignment="1">
      <alignment horizontal="left" vertical="center"/>
    </xf>
    <xf numFmtId="0" fontId="4" fillId="5" borderId="20"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8" fillId="6" borderId="9" xfId="0" applyFont="1" applyFill="1" applyBorder="1" applyAlignment="1">
      <alignment vertical="center"/>
    </xf>
    <xf numFmtId="0" fontId="8" fillId="6" borderId="10" xfId="0" applyFont="1" applyFill="1" applyBorder="1" applyAlignment="1">
      <alignment vertical="center"/>
    </xf>
    <xf numFmtId="0" fontId="8" fillId="6" borderId="11" xfId="0" applyFont="1" applyFill="1" applyBorder="1" applyAlignment="1">
      <alignment vertical="center"/>
    </xf>
    <xf numFmtId="0" fontId="4" fillId="5" borderId="20" xfId="0" applyFont="1" applyFill="1" applyBorder="1" applyAlignment="1">
      <alignment vertical="center" wrapText="1"/>
    </xf>
    <xf numFmtId="0" fontId="4" fillId="5" borderId="21" xfId="0" applyFont="1" applyFill="1" applyBorder="1" applyAlignment="1">
      <alignment vertical="center" wrapText="1"/>
    </xf>
    <xf numFmtId="0" fontId="4" fillId="0" borderId="2" xfId="0" applyFont="1" applyFill="1" applyBorder="1" applyAlignment="1">
      <alignment wrapText="1"/>
    </xf>
    <xf numFmtId="0" fontId="4" fillId="0" borderId="1" xfId="0" applyFont="1" applyFill="1" applyBorder="1" applyAlignment="1">
      <alignment wrapText="1"/>
    </xf>
    <xf numFmtId="0" fontId="4" fillId="0" borderId="19" xfId="0" applyFont="1" applyFill="1" applyBorder="1" applyAlignment="1">
      <alignment wrapText="1"/>
    </xf>
    <xf numFmtId="0" fontId="4" fillId="5" borderId="2" xfId="0" applyFont="1" applyFill="1" applyBorder="1" applyAlignment="1">
      <alignment vertical="center" wrapText="1"/>
    </xf>
    <xf numFmtId="0" fontId="4" fillId="5" borderId="1" xfId="0" applyFont="1" applyFill="1" applyBorder="1" applyAlignment="1">
      <alignment vertical="center" wrapText="1"/>
    </xf>
    <xf numFmtId="0" fontId="4" fillId="5" borderId="19" xfId="0" applyFont="1" applyFill="1" applyBorder="1" applyAlignment="1">
      <alignment vertical="center" wrapText="1"/>
    </xf>
    <xf numFmtId="0" fontId="4" fillId="6" borderId="22" xfId="0" applyFont="1" applyFill="1" applyBorder="1"/>
    <xf numFmtId="0" fontId="4" fillId="6" borderId="23" xfId="0" applyFont="1" applyFill="1" applyBorder="1"/>
    <xf numFmtId="0" fontId="4" fillId="6" borderId="4" xfId="0" applyFont="1" applyFill="1" applyBorder="1"/>
    <xf numFmtId="0" fontId="7" fillId="7" borderId="16" xfId="0" applyFont="1" applyFill="1" applyBorder="1" applyAlignment="1">
      <alignment horizontal="center" vertical="center"/>
    </xf>
    <xf numFmtId="0" fontId="7" fillId="7" borderId="17" xfId="0" applyFont="1" applyFill="1" applyBorder="1" applyAlignment="1">
      <alignment horizontal="center" vertical="center"/>
    </xf>
    <xf numFmtId="0" fontId="7" fillId="7" borderId="18" xfId="0" applyFont="1" applyFill="1" applyBorder="1" applyAlignment="1">
      <alignment horizontal="center" vertical="center"/>
    </xf>
    <xf numFmtId="0" fontId="9" fillId="5" borderId="2" xfId="0" applyFont="1" applyFill="1" applyBorder="1" applyAlignment="1">
      <alignment vertical="center" wrapText="1"/>
    </xf>
    <xf numFmtId="0" fontId="9" fillId="5" borderId="1" xfId="0" applyFont="1" applyFill="1" applyBorder="1" applyAlignment="1">
      <alignment vertical="center" wrapText="1"/>
    </xf>
    <xf numFmtId="0" fontId="9" fillId="5" borderId="19" xfId="0" applyFont="1" applyFill="1" applyBorder="1" applyAlignment="1">
      <alignment vertical="center" wrapText="1"/>
    </xf>
    <xf numFmtId="0" fontId="4" fillId="6" borderId="8" xfId="0" applyFont="1" applyFill="1" applyBorder="1" applyAlignment="1">
      <alignment vertical="center" wrapText="1"/>
    </xf>
    <xf numFmtId="0" fontId="4" fillId="6" borderId="0" xfId="0" applyFont="1" applyFill="1" applyAlignment="1">
      <alignment vertical="center" wrapText="1"/>
    </xf>
    <xf numFmtId="0" fontId="4" fillId="6" borderId="3" xfId="0" applyFont="1" applyFill="1" applyBorder="1" applyAlignment="1">
      <alignment vertical="center" wrapText="1"/>
    </xf>
    <xf numFmtId="0" fontId="7" fillId="6" borderId="8" xfId="0" applyFont="1" applyFill="1" applyBorder="1" applyAlignment="1">
      <alignment horizontal="left" vertical="top" wrapText="1"/>
    </xf>
    <xf numFmtId="0" fontId="7" fillId="6" borderId="0" xfId="0" applyFont="1" applyFill="1" applyAlignment="1">
      <alignment horizontal="left" vertical="top" wrapText="1"/>
    </xf>
    <xf numFmtId="0" fontId="7" fillId="6" borderId="3" xfId="0" applyFont="1" applyFill="1" applyBorder="1" applyAlignment="1">
      <alignment horizontal="left" vertical="top" wrapText="1"/>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8" fillId="6" borderId="18" xfId="0" applyFont="1" applyFill="1" applyBorder="1" applyAlignment="1">
      <alignment horizontal="left" vertical="center"/>
    </xf>
    <xf numFmtId="0" fontId="4" fillId="5" borderId="20"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0" borderId="2" xfId="0" applyFont="1" applyBorder="1" applyAlignment="1">
      <alignment wrapText="1"/>
    </xf>
    <xf numFmtId="0" fontId="4" fillId="0" borderId="1" xfId="0" applyFont="1" applyBorder="1" applyAlignment="1">
      <alignment wrapText="1"/>
    </xf>
    <xf numFmtId="0" fontId="4" fillId="0" borderId="19" xfId="0" applyFont="1" applyBorder="1" applyAlignment="1">
      <alignment wrapText="1"/>
    </xf>
    <xf numFmtId="0" fontId="2" fillId="4" borderId="0" xfId="0" applyFont="1" applyFill="1" applyAlignment="1">
      <alignment horizontal="center"/>
    </xf>
    <xf numFmtId="0" fontId="2" fillId="4" borderId="3" xfId="0" applyFont="1" applyFill="1" applyBorder="1" applyAlignment="1">
      <alignment horizont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4" fillId="6" borderId="8" xfId="0" applyFont="1" applyFill="1" applyBorder="1"/>
    <xf numFmtId="0" fontId="4" fillId="6" borderId="0" xfId="0" applyFont="1" applyFill="1"/>
    <xf numFmtId="0" fontId="4" fillId="6" borderId="3" xfId="0" applyFont="1" applyFill="1" applyBorder="1"/>
    <xf numFmtId="0" fontId="6" fillId="6" borderId="8" xfId="0" applyFont="1" applyFill="1" applyBorder="1"/>
    <xf numFmtId="0" fontId="6" fillId="6" borderId="0" xfId="0" applyFont="1" applyFill="1"/>
    <xf numFmtId="0" fontId="6" fillId="6" borderId="3" xfId="0" applyFont="1" applyFill="1" applyBorder="1"/>
    <xf numFmtId="0" fontId="7" fillId="7" borderId="9" xfId="0" applyFont="1" applyFill="1" applyBorder="1"/>
    <xf numFmtId="0" fontId="7" fillId="7" borderId="10" xfId="0" applyFont="1" applyFill="1" applyBorder="1"/>
    <xf numFmtId="0" fontId="7" fillId="7" borderId="11" xfId="0" applyFont="1" applyFill="1" applyBorder="1"/>
    <xf numFmtId="0" fontId="7" fillId="5" borderId="13" xfId="0" applyFont="1" applyFill="1" applyBorder="1"/>
    <xf numFmtId="0" fontId="7" fillId="5" borderId="14" xfId="0" applyFont="1" applyFill="1" applyBorder="1"/>
    <xf numFmtId="0" fontId="7" fillId="5" borderId="15" xfId="0" applyFont="1" applyFill="1" applyBorder="1"/>
    <xf numFmtId="0" fontId="7" fillId="5" borderId="9" xfId="0" applyFont="1" applyFill="1" applyBorder="1"/>
    <xf numFmtId="0" fontId="7" fillId="5" borderId="10" xfId="0" applyFont="1" applyFill="1" applyBorder="1"/>
    <xf numFmtId="0" fontId="7" fillId="5" borderId="11" xfId="0" applyFont="1" applyFill="1" applyBorder="1"/>
    <xf numFmtId="0" fontId="4" fillId="5" borderId="20" xfId="0" applyFont="1" applyFill="1" applyBorder="1" applyAlignment="1">
      <alignment horizontal="left" vertical="center"/>
    </xf>
  </cellXfs>
  <cellStyles count="5">
    <cellStyle name="Normal" xfId="0" builtinId="0"/>
    <cellStyle name="Valuta" xfId="1" builtinId="4"/>
    <cellStyle name="Valuta 2" xfId="2" xr:uid="{B716B368-C717-4E18-B54A-BAFA3B7BB322}"/>
    <cellStyle name="Valuta 2 2" xfId="4" xr:uid="{1E212F3D-5E28-47CE-A8AA-D63F6CBE1280}"/>
    <cellStyle name="Valuta 3" xfId="3" xr:uid="{A0FB4FD5-49EB-4F90-924A-46142E52A6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31C5-F54B-4938-A9AE-E516A24A539D}">
  <dimension ref="A1:O39"/>
  <sheetViews>
    <sheetView tabSelected="1" topLeftCell="A5" workbookViewId="0">
      <selection activeCell="I36" sqref="I36"/>
    </sheetView>
  </sheetViews>
  <sheetFormatPr baseColWidth="10" defaultRowHeight="13.8"/>
  <cols>
    <col min="1" max="14" width="11.19921875" style="1"/>
    <col min="15" max="15" width="74.3984375" style="1" customWidth="1"/>
    <col min="16" max="16384" width="11.19921875" style="1"/>
  </cols>
  <sheetData>
    <row r="1" spans="1:15" ht="22.8">
      <c r="A1" s="111" t="s">
        <v>79</v>
      </c>
      <c r="B1" s="111"/>
      <c r="C1" s="111"/>
      <c r="D1" s="111"/>
      <c r="E1" s="111"/>
      <c r="F1" s="111"/>
      <c r="G1" s="111"/>
      <c r="H1" s="111"/>
      <c r="I1" s="111"/>
      <c r="J1" s="111"/>
      <c r="K1" s="111"/>
      <c r="L1" s="111"/>
      <c r="M1" s="111"/>
      <c r="N1" s="111"/>
      <c r="O1" s="112"/>
    </row>
    <row r="2" spans="1:15" ht="22.8">
      <c r="A2" s="111" t="s">
        <v>22</v>
      </c>
      <c r="B2" s="111"/>
      <c r="C2" s="111"/>
      <c r="D2" s="111"/>
      <c r="E2" s="111"/>
      <c r="F2" s="111"/>
      <c r="G2" s="111"/>
      <c r="H2" s="111"/>
      <c r="I2" s="111"/>
      <c r="J2" s="111"/>
      <c r="K2" s="111"/>
      <c r="L2" s="111"/>
      <c r="M2" s="111"/>
      <c r="N2" s="111"/>
      <c r="O2" s="112"/>
    </row>
    <row r="3" spans="1:15" ht="14.4" thickBot="1">
      <c r="A3" s="2"/>
      <c r="B3" s="2"/>
      <c r="C3" s="2"/>
      <c r="D3" s="2"/>
      <c r="E3" s="2"/>
      <c r="F3" s="2"/>
      <c r="G3" s="2"/>
      <c r="H3" s="2"/>
      <c r="I3" s="2"/>
      <c r="J3" s="2"/>
      <c r="K3" s="2"/>
      <c r="L3" s="2"/>
      <c r="M3" s="2"/>
      <c r="N3" s="2"/>
      <c r="O3" s="3"/>
    </row>
    <row r="4" spans="1:15" ht="21">
      <c r="A4" s="4"/>
      <c r="B4" s="113" t="s">
        <v>23</v>
      </c>
      <c r="C4" s="114"/>
      <c r="D4" s="114"/>
      <c r="E4" s="114"/>
      <c r="F4" s="114"/>
      <c r="G4" s="114"/>
      <c r="H4" s="114"/>
      <c r="I4" s="114"/>
      <c r="J4" s="114"/>
      <c r="K4" s="114"/>
      <c r="L4" s="114"/>
      <c r="M4" s="114"/>
      <c r="N4" s="114"/>
      <c r="O4" s="115"/>
    </row>
    <row r="5" spans="1:15">
      <c r="A5" s="4"/>
      <c r="B5" s="116"/>
      <c r="C5" s="117"/>
      <c r="D5" s="117"/>
      <c r="E5" s="117"/>
      <c r="F5" s="117"/>
      <c r="G5" s="117"/>
      <c r="H5" s="117"/>
      <c r="I5" s="117"/>
      <c r="J5" s="117"/>
      <c r="K5" s="117"/>
      <c r="L5" s="117"/>
      <c r="M5" s="117"/>
      <c r="N5" s="117"/>
      <c r="O5" s="118"/>
    </row>
    <row r="6" spans="1:15">
      <c r="A6" s="4"/>
      <c r="B6" s="119" t="s">
        <v>24</v>
      </c>
      <c r="C6" s="120"/>
      <c r="D6" s="120"/>
      <c r="E6" s="120"/>
      <c r="F6" s="120"/>
      <c r="G6" s="120"/>
      <c r="H6" s="120"/>
      <c r="I6" s="120"/>
      <c r="J6" s="120"/>
      <c r="K6" s="120"/>
      <c r="L6" s="120"/>
      <c r="M6" s="120"/>
      <c r="N6" s="120"/>
      <c r="O6" s="121"/>
    </row>
    <row r="7" spans="1:15">
      <c r="A7" s="4"/>
      <c r="B7" s="116" t="s">
        <v>75</v>
      </c>
      <c r="C7" s="117"/>
      <c r="D7" s="117"/>
      <c r="E7" s="117"/>
      <c r="F7" s="117"/>
      <c r="G7" s="117"/>
      <c r="H7" s="117"/>
      <c r="I7" s="117"/>
      <c r="J7" s="117"/>
      <c r="K7" s="117"/>
      <c r="L7" s="117"/>
      <c r="M7" s="117"/>
      <c r="N7" s="117"/>
      <c r="O7" s="118"/>
    </row>
    <row r="8" spans="1:15" ht="14.4" thickBot="1">
      <c r="A8" s="4"/>
      <c r="B8" s="116"/>
      <c r="C8" s="117"/>
      <c r="D8" s="117"/>
      <c r="E8" s="117"/>
      <c r="F8" s="117"/>
      <c r="G8" s="117"/>
      <c r="H8" s="117"/>
      <c r="I8" s="117"/>
      <c r="J8" s="117"/>
      <c r="K8" s="117"/>
      <c r="L8" s="117"/>
      <c r="M8" s="117"/>
      <c r="N8" s="117"/>
      <c r="O8" s="118"/>
    </row>
    <row r="9" spans="1:15" ht="14.4" thickBot="1">
      <c r="A9" s="5"/>
      <c r="B9" s="6" t="s">
        <v>25</v>
      </c>
      <c r="C9" s="122" t="s">
        <v>26</v>
      </c>
      <c r="D9" s="123"/>
      <c r="E9" s="123"/>
      <c r="F9" s="124"/>
      <c r="G9" s="117"/>
      <c r="H9" s="117"/>
      <c r="I9" s="117"/>
      <c r="J9" s="117"/>
      <c r="K9" s="117"/>
      <c r="L9" s="117"/>
      <c r="M9" s="117"/>
      <c r="N9" s="117"/>
      <c r="O9" s="118"/>
    </row>
    <row r="10" spans="1:15" ht="14.4" thickBot="1">
      <c r="A10" s="5"/>
      <c r="B10" s="14" t="s">
        <v>47</v>
      </c>
      <c r="C10" s="125" t="s">
        <v>27</v>
      </c>
      <c r="D10" s="126"/>
      <c r="E10" s="126"/>
      <c r="F10" s="127"/>
      <c r="G10" s="117"/>
      <c r="H10" s="117"/>
      <c r="I10" s="117"/>
      <c r="J10" s="117"/>
      <c r="K10" s="117"/>
      <c r="L10" s="117"/>
      <c r="M10" s="117"/>
      <c r="N10" s="117"/>
      <c r="O10" s="118"/>
    </row>
    <row r="11" spans="1:15" ht="14.4" thickBot="1">
      <c r="A11" s="5"/>
      <c r="B11" s="15" t="s">
        <v>48</v>
      </c>
      <c r="C11" s="128" t="s">
        <v>28</v>
      </c>
      <c r="D11" s="129"/>
      <c r="E11" s="129"/>
      <c r="F11" s="130"/>
      <c r="G11" s="117"/>
      <c r="H11" s="117"/>
      <c r="I11" s="117"/>
      <c r="J11" s="117"/>
      <c r="K11" s="117"/>
      <c r="L11" s="117"/>
      <c r="M11" s="117"/>
      <c r="N11" s="117"/>
      <c r="O11" s="118"/>
    </row>
    <row r="12" spans="1:15" ht="14.4" thickBot="1">
      <c r="A12" s="5"/>
      <c r="B12" s="53" t="s">
        <v>85</v>
      </c>
      <c r="C12" s="56" t="s">
        <v>86</v>
      </c>
      <c r="D12" s="54"/>
      <c r="E12" s="54"/>
      <c r="F12" s="55"/>
      <c r="G12" s="51"/>
      <c r="H12" s="51"/>
      <c r="I12" s="51"/>
      <c r="J12" s="51"/>
      <c r="K12" s="51"/>
      <c r="L12" s="51"/>
      <c r="M12" s="51"/>
      <c r="N12" s="51"/>
      <c r="O12" s="52"/>
    </row>
    <row r="13" spans="1:15" s="16" customFormat="1">
      <c r="A13" s="49"/>
      <c r="B13" s="50" t="s">
        <v>76</v>
      </c>
      <c r="C13" s="28"/>
      <c r="D13" s="28"/>
      <c r="E13" s="28"/>
      <c r="F13" s="28"/>
      <c r="G13" s="28"/>
      <c r="H13" s="28"/>
      <c r="I13" s="28"/>
      <c r="J13" s="28"/>
      <c r="K13" s="28"/>
      <c r="L13" s="28"/>
      <c r="M13" s="28"/>
      <c r="N13" s="28"/>
      <c r="O13" s="29"/>
    </row>
    <row r="14" spans="1:15" s="16" customFormat="1">
      <c r="A14" s="49"/>
      <c r="B14" s="28"/>
      <c r="C14" s="28"/>
      <c r="D14" s="28"/>
      <c r="E14" s="28"/>
      <c r="F14" s="28"/>
      <c r="G14" s="28"/>
      <c r="H14" s="28"/>
      <c r="I14" s="28"/>
      <c r="J14" s="28"/>
      <c r="K14" s="28"/>
      <c r="L14" s="28"/>
      <c r="M14" s="28"/>
      <c r="N14" s="28"/>
      <c r="O14" s="29"/>
    </row>
    <row r="15" spans="1:15">
      <c r="A15" s="4"/>
      <c r="B15" s="7" t="s">
        <v>91</v>
      </c>
      <c r="C15" s="10"/>
      <c r="D15" s="10"/>
      <c r="E15" s="10"/>
      <c r="F15" s="10"/>
      <c r="G15" s="10"/>
      <c r="H15" s="10"/>
      <c r="I15" s="10"/>
      <c r="J15" s="10"/>
      <c r="K15" s="10"/>
      <c r="L15" s="10"/>
      <c r="M15" s="10"/>
      <c r="N15" s="10"/>
      <c r="O15" s="11"/>
    </row>
    <row r="16" spans="1:15" s="16" customFormat="1">
      <c r="A16" s="4"/>
      <c r="B16" s="7"/>
      <c r="C16" s="33"/>
      <c r="D16" s="33"/>
      <c r="E16" s="33"/>
      <c r="F16" s="33"/>
      <c r="G16" s="33"/>
      <c r="H16" s="33"/>
      <c r="I16" s="33"/>
      <c r="J16" s="33"/>
      <c r="K16" s="33"/>
      <c r="L16" s="33"/>
      <c r="M16" s="33"/>
      <c r="N16" s="33"/>
      <c r="O16" s="34"/>
    </row>
    <row r="17" spans="1:15">
      <c r="A17" s="4"/>
      <c r="B17" s="12"/>
      <c r="C17" s="10"/>
      <c r="D17" s="10"/>
      <c r="E17" s="10"/>
      <c r="F17" s="10"/>
      <c r="G17" s="10"/>
      <c r="H17" s="10"/>
      <c r="I17" s="10"/>
      <c r="J17" s="10"/>
      <c r="K17" s="10"/>
      <c r="L17" s="10"/>
      <c r="M17" s="10"/>
      <c r="N17" s="10"/>
      <c r="O17" s="11"/>
    </row>
    <row r="18" spans="1:15">
      <c r="A18" s="4"/>
      <c r="B18" s="97" t="s">
        <v>29</v>
      </c>
      <c r="C18" s="98"/>
      <c r="D18" s="98"/>
      <c r="E18" s="98"/>
      <c r="F18" s="98"/>
      <c r="G18" s="98"/>
      <c r="H18" s="98"/>
      <c r="I18" s="98"/>
      <c r="J18" s="98"/>
      <c r="K18" s="98"/>
      <c r="L18" s="98"/>
      <c r="M18" s="98"/>
      <c r="N18" s="98"/>
      <c r="O18" s="99"/>
    </row>
    <row r="19" spans="1:15" ht="35.4" customHeight="1">
      <c r="A19" s="4"/>
      <c r="B19" s="100" t="s">
        <v>30</v>
      </c>
      <c r="C19" s="101"/>
      <c r="D19" s="101"/>
      <c r="E19" s="101"/>
      <c r="F19" s="101"/>
      <c r="G19" s="101"/>
      <c r="H19" s="101"/>
      <c r="I19" s="101"/>
      <c r="J19" s="101"/>
      <c r="K19" s="101"/>
      <c r="L19" s="101"/>
      <c r="M19" s="101"/>
      <c r="N19" s="101"/>
      <c r="O19" s="102"/>
    </row>
    <row r="20" spans="1:15">
      <c r="A20" s="4"/>
      <c r="B20" s="12"/>
      <c r="C20" s="10"/>
      <c r="D20" s="10"/>
      <c r="E20" s="10"/>
      <c r="F20" s="10"/>
      <c r="G20" s="10"/>
      <c r="H20" s="10"/>
      <c r="I20" s="10"/>
      <c r="J20" s="10"/>
      <c r="K20" s="10"/>
      <c r="L20" s="10"/>
      <c r="M20" s="10"/>
      <c r="N20" s="10"/>
      <c r="O20" s="11"/>
    </row>
    <row r="21" spans="1:15">
      <c r="A21" s="4"/>
      <c r="B21" s="13" t="s">
        <v>31</v>
      </c>
      <c r="C21" s="10"/>
      <c r="D21" s="10"/>
      <c r="E21" s="10"/>
      <c r="F21" s="10"/>
      <c r="G21" s="10"/>
      <c r="H21" s="10"/>
      <c r="I21" s="10"/>
      <c r="J21" s="10"/>
      <c r="K21" s="10"/>
      <c r="L21" s="10"/>
      <c r="M21" s="10"/>
      <c r="N21" s="10"/>
      <c r="O21" s="11"/>
    </row>
    <row r="22" spans="1:15" ht="14.4" thickBot="1">
      <c r="A22" s="4"/>
      <c r="B22" s="13"/>
      <c r="C22" s="10"/>
      <c r="D22" s="10"/>
      <c r="E22" s="10"/>
      <c r="F22" s="10"/>
      <c r="G22" s="10"/>
      <c r="H22" s="10"/>
      <c r="I22" s="10"/>
      <c r="J22" s="10"/>
      <c r="K22" s="10"/>
      <c r="L22" s="10"/>
      <c r="M22" s="10"/>
      <c r="N22" s="10"/>
      <c r="O22" s="11"/>
    </row>
    <row r="23" spans="1:15" ht="14.4" thickBot="1">
      <c r="A23" s="4"/>
      <c r="B23" s="91" t="s">
        <v>32</v>
      </c>
      <c r="C23" s="92"/>
      <c r="D23" s="92"/>
      <c r="E23" s="92"/>
      <c r="F23" s="92"/>
      <c r="G23" s="92"/>
      <c r="H23" s="92"/>
      <c r="I23" s="92"/>
      <c r="J23" s="92"/>
      <c r="K23" s="92"/>
      <c r="L23" s="92"/>
      <c r="M23" s="92"/>
      <c r="N23" s="92"/>
      <c r="O23" s="93"/>
    </row>
    <row r="24" spans="1:15" ht="27" customHeight="1" thickBot="1">
      <c r="A24" s="4"/>
      <c r="B24" s="77" t="s">
        <v>43</v>
      </c>
      <c r="C24" s="78"/>
      <c r="D24" s="79"/>
      <c r="E24" s="85" t="s">
        <v>78</v>
      </c>
      <c r="F24" s="86"/>
      <c r="G24" s="86"/>
      <c r="H24" s="86"/>
      <c r="I24" s="86"/>
      <c r="J24" s="86"/>
      <c r="K24" s="86"/>
      <c r="L24" s="86"/>
      <c r="M24" s="86"/>
      <c r="N24" s="86"/>
      <c r="O24" s="87"/>
    </row>
    <row r="25" spans="1:15" ht="14.4" thickBot="1">
      <c r="A25" s="4"/>
      <c r="B25" s="77" t="s">
        <v>33</v>
      </c>
      <c r="C25" s="78"/>
      <c r="D25" s="79"/>
      <c r="E25" s="94" t="s">
        <v>34</v>
      </c>
      <c r="F25" s="95"/>
      <c r="G25" s="95"/>
      <c r="H25" s="95"/>
      <c r="I25" s="95"/>
      <c r="J25" s="95"/>
      <c r="K25" s="95"/>
      <c r="L25" s="95"/>
      <c r="M25" s="95"/>
      <c r="N25" s="95"/>
      <c r="O25" s="96"/>
    </row>
    <row r="26" spans="1:15" ht="14.4" thickBot="1">
      <c r="A26" s="4"/>
      <c r="B26" s="77" t="s">
        <v>51</v>
      </c>
      <c r="C26" s="78"/>
      <c r="D26" s="79"/>
      <c r="E26" s="94" t="s">
        <v>52</v>
      </c>
      <c r="F26" s="95"/>
      <c r="G26" s="95"/>
      <c r="H26" s="95"/>
      <c r="I26" s="95"/>
      <c r="J26" s="95"/>
      <c r="K26" s="95"/>
      <c r="L26" s="95"/>
      <c r="M26" s="95"/>
      <c r="N26" s="95"/>
      <c r="O26" s="96"/>
    </row>
    <row r="27" spans="1:15" ht="14.4" thickBot="1">
      <c r="A27" s="4"/>
      <c r="B27" s="77" t="s">
        <v>53</v>
      </c>
      <c r="C27" s="78"/>
      <c r="D27" s="79"/>
      <c r="E27" s="94" t="s">
        <v>54</v>
      </c>
      <c r="F27" s="95"/>
      <c r="G27" s="95"/>
      <c r="H27" s="95"/>
      <c r="I27" s="95"/>
      <c r="J27" s="95"/>
      <c r="K27" s="95"/>
      <c r="L27" s="95"/>
      <c r="M27" s="95"/>
      <c r="N27" s="95"/>
      <c r="O27" s="96"/>
    </row>
    <row r="28" spans="1:15" ht="14.4" thickBot="1">
      <c r="A28" s="4"/>
      <c r="B28" s="77" t="s">
        <v>55</v>
      </c>
      <c r="C28" s="78"/>
      <c r="D28" s="79"/>
      <c r="E28" s="94" t="s">
        <v>56</v>
      </c>
      <c r="F28" s="95"/>
      <c r="G28" s="95"/>
      <c r="H28" s="95"/>
      <c r="I28" s="95"/>
      <c r="J28" s="95"/>
      <c r="K28" s="95"/>
      <c r="L28" s="95"/>
      <c r="M28" s="95"/>
      <c r="N28" s="95"/>
      <c r="O28" s="96"/>
    </row>
    <row r="29" spans="1:15" ht="14.4" thickBot="1">
      <c r="A29" s="4"/>
      <c r="B29" s="88"/>
      <c r="C29" s="89"/>
      <c r="D29" s="89"/>
      <c r="E29" s="89"/>
      <c r="F29" s="89"/>
      <c r="G29" s="89"/>
      <c r="H29" s="89"/>
      <c r="I29" s="89"/>
      <c r="J29" s="89"/>
      <c r="K29" s="89"/>
      <c r="L29" s="89"/>
      <c r="M29" s="89"/>
      <c r="N29" s="89"/>
      <c r="O29" s="90"/>
    </row>
    <row r="30" spans="1:15" ht="14.4" thickBot="1">
      <c r="A30" s="4"/>
      <c r="B30" s="91" t="s">
        <v>35</v>
      </c>
      <c r="C30" s="92"/>
      <c r="D30" s="92"/>
      <c r="E30" s="92"/>
      <c r="F30" s="92"/>
      <c r="G30" s="92"/>
      <c r="H30" s="92"/>
      <c r="I30" s="92"/>
      <c r="J30" s="92"/>
      <c r="K30" s="92"/>
      <c r="L30" s="92"/>
      <c r="M30" s="92"/>
      <c r="N30" s="92"/>
      <c r="O30" s="93"/>
    </row>
    <row r="31" spans="1:15" ht="14.4" thickBot="1">
      <c r="A31" s="4"/>
      <c r="B31" s="77" t="s">
        <v>36</v>
      </c>
      <c r="C31" s="78"/>
      <c r="D31" s="79"/>
      <c r="E31" s="85" t="s">
        <v>37</v>
      </c>
      <c r="F31" s="86"/>
      <c r="G31" s="86"/>
      <c r="H31" s="86"/>
      <c r="I31" s="86"/>
      <c r="J31" s="86"/>
      <c r="K31" s="86"/>
      <c r="L31" s="86"/>
      <c r="M31" s="86"/>
      <c r="N31" s="86"/>
      <c r="O31" s="87"/>
    </row>
    <row r="32" spans="1:15" ht="14.4" thickBot="1">
      <c r="A32" s="4"/>
      <c r="B32" s="77" t="s">
        <v>38</v>
      </c>
      <c r="C32" s="78"/>
      <c r="D32" s="79"/>
      <c r="E32" s="80" t="s">
        <v>39</v>
      </c>
      <c r="F32" s="80"/>
      <c r="G32" s="80"/>
      <c r="H32" s="80"/>
      <c r="I32" s="80"/>
      <c r="J32" s="80"/>
      <c r="K32" s="80"/>
      <c r="L32" s="80"/>
      <c r="M32" s="80"/>
      <c r="N32" s="80"/>
      <c r="O32" s="81"/>
    </row>
    <row r="33" spans="1:15" ht="16.8" customHeight="1" thickBot="1">
      <c r="A33" s="4"/>
      <c r="B33" s="77" t="s">
        <v>44</v>
      </c>
      <c r="C33" s="78"/>
      <c r="D33" s="79"/>
      <c r="E33" s="80" t="s">
        <v>40</v>
      </c>
      <c r="F33" s="80"/>
      <c r="G33" s="80"/>
      <c r="H33" s="80"/>
      <c r="I33" s="80"/>
      <c r="J33" s="80"/>
      <c r="K33" s="80"/>
      <c r="L33" s="80"/>
      <c r="M33" s="80"/>
      <c r="N33" s="80"/>
      <c r="O33" s="81"/>
    </row>
    <row r="34" spans="1:15" ht="14.4" thickBot="1">
      <c r="A34" s="4"/>
      <c r="B34" s="77" t="s">
        <v>41</v>
      </c>
      <c r="C34" s="78"/>
      <c r="D34" s="79"/>
      <c r="E34" s="82" t="s">
        <v>42</v>
      </c>
      <c r="F34" s="83"/>
      <c r="G34" s="83"/>
      <c r="H34" s="83"/>
      <c r="I34" s="83"/>
      <c r="J34" s="83"/>
      <c r="K34" s="83"/>
      <c r="L34" s="83"/>
      <c r="M34" s="83"/>
      <c r="N34" s="83"/>
      <c r="O34" s="84"/>
    </row>
    <row r="35" spans="1:15" ht="14.4" thickBot="1">
      <c r="A35" s="4"/>
      <c r="B35" s="103" t="s">
        <v>57</v>
      </c>
      <c r="C35" s="104"/>
      <c r="D35" s="105"/>
      <c r="E35" s="106" t="s">
        <v>58</v>
      </c>
      <c r="F35" s="106"/>
      <c r="G35" s="106"/>
      <c r="H35" s="106"/>
      <c r="I35" s="106"/>
      <c r="J35" s="106"/>
      <c r="K35" s="106"/>
      <c r="L35" s="106"/>
      <c r="M35" s="106"/>
      <c r="N35" s="106"/>
      <c r="O35" s="107"/>
    </row>
    <row r="36" spans="1:15" s="16" customFormat="1" ht="14.4" thickBot="1">
      <c r="A36" s="4"/>
      <c r="B36" s="72" t="s">
        <v>117</v>
      </c>
      <c r="C36" s="73"/>
      <c r="D36" s="74"/>
      <c r="E36" s="131" t="s">
        <v>118</v>
      </c>
      <c r="F36" s="131"/>
      <c r="G36" s="75"/>
      <c r="H36" s="75"/>
      <c r="I36" s="75"/>
      <c r="J36" s="75"/>
      <c r="K36" s="75"/>
      <c r="L36" s="75"/>
      <c r="M36" s="75"/>
      <c r="N36" s="75"/>
      <c r="O36" s="76"/>
    </row>
    <row r="37" spans="1:15" ht="14.4" thickBot="1">
      <c r="A37" s="4"/>
      <c r="B37" s="77" t="s">
        <v>59</v>
      </c>
      <c r="C37" s="78"/>
      <c r="D37" s="79"/>
      <c r="E37" s="108" t="s">
        <v>92</v>
      </c>
      <c r="F37" s="109"/>
      <c r="G37" s="109"/>
      <c r="H37" s="109"/>
      <c r="I37" s="109"/>
      <c r="J37" s="109"/>
      <c r="K37" s="109"/>
      <c r="L37" s="109"/>
      <c r="M37" s="109"/>
      <c r="N37" s="109"/>
      <c r="O37" s="110"/>
    </row>
    <row r="38" spans="1:15" ht="14.4" thickBot="1">
      <c r="A38" s="8"/>
      <c r="B38" s="57"/>
      <c r="C38" s="58"/>
      <c r="D38" s="58"/>
      <c r="E38" s="58"/>
      <c r="F38" s="58"/>
      <c r="G38" s="58"/>
      <c r="H38" s="58"/>
      <c r="I38" s="58"/>
      <c r="J38" s="58"/>
      <c r="K38" s="58"/>
      <c r="L38" s="58"/>
      <c r="M38" s="58"/>
      <c r="N38" s="58"/>
      <c r="O38" s="59"/>
    </row>
    <row r="39" spans="1:15" ht="14.4" thickBot="1">
      <c r="A39" s="8"/>
      <c r="B39" s="60" t="s">
        <v>87</v>
      </c>
      <c r="C39" s="61"/>
      <c r="D39" s="62"/>
      <c r="E39" s="70" t="s">
        <v>88</v>
      </c>
      <c r="F39" s="68"/>
      <c r="G39" s="68"/>
      <c r="H39" s="68"/>
      <c r="I39" s="68"/>
      <c r="J39" s="68"/>
      <c r="K39" s="68"/>
      <c r="L39" s="68"/>
      <c r="M39" s="68"/>
      <c r="N39" s="68"/>
      <c r="O39" s="69"/>
    </row>
  </sheetData>
  <mergeCells count="38">
    <mergeCell ref="B35:D35"/>
    <mergeCell ref="E35:O35"/>
    <mergeCell ref="B37:D37"/>
    <mergeCell ref="E37:O37"/>
    <mergeCell ref="A1:O1"/>
    <mergeCell ref="A2:O2"/>
    <mergeCell ref="B4:O4"/>
    <mergeCell ref="B5:O5"/>
    <mergeCell ref="B6:O6"/>
    <mergeCell ref="B7:O7"/>
    <mergeCell ref="B8:O8"/>
    <mergeCell ref="C9:F9"/>
    <mergeCell ref="G9:O11"/>
    <mergeCell ref="C10:F10"/>
    <mergeCell ref="C11:F11"/>
    <mergeCell ref="B25:D25"/>
    <mergeCell ref="E25:O25"/>
    <mergeCell ref="B26:D26"/>
    <mergeCell ref="E26:O26"/>
    <mergeCell ref="B27:D27"/>
    <mergeCell ref="E27:O27"/>
    <mergeCell ref="B18:O18"/>
    <mergeCell ref="B19:O19"/>
    <mergeCell ref="B23:O23"/>
    <mergeCell ref="B24:D24"/>
    <mergeCell ref="E24:O24"/>
    <mergeCell ref="B29:O29"/>
    <mergeCell ref="B30:O30"/>
    <mergeCell ref="B32:D32"/>
    <mergeCell ref="E32:O32"/>
    <mergeCell ref="B28:D28"/>
    <mergeCell ref="E28:O28"/>
    <mergeCell ref="B33:D33"/>
    <mergeCell ref="E33:O33"/>
    <mergeCell ref="B34:D34"/>
    <mergeCell ref="E34:O34"/>
    <mergeCell ref="B31:D31"/>
    <mergeCell ref="E31:O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9164-F911-48D6-9F63-894105DBC3BF}">
  <dimension ref="A1:M38"/>
  <sheetViews>
    <sheetView topLeftCell="D1" workbookViewId="0">
      <selection activeCell="M7" sqref="M7"/>
    </sheetView>
  </sheetViews>
  <sheetFormatPr baseColWidth="10" defaultRowHeight="13.8"/>
  <cols>
    <col min="1" max="1" width="5.09765625" bestFit="1" customWidth="1"/>
    <col min="2" max="2" width="88.3984375" bestFit="1" customWidth="1"/>
    <col min="3" max="3" width="14.19921875" style="32" bestFit="1" customWidth="1"/>
    <col min="4" max="4" width="14.19921875" style="1" bestFit="1" customWidth="1"/>
    <col min="5" max="6" width="19.59765625" bestFit="1" customWidth="1"/>
    <col min="7" max="7" width="23.3984375" bestFit="1" customWidth="1"/>
    <col min="8" max="8" width="21.09765625" bestFit="1" customWidth="1"/>
    <col min="9" max="9" width="27.69921875" bestFit="1" customWidth="1"/>
    <col min="10" max="10" width="27.69921875" style="16" customWidth="1"/>
    <col min="11" max="11" width="30" bestFit="1" customWidth="1"/>
    <col min="12" max="12" width="27.296875" bestFit="1" customWidth="1"/>
    <col min="13" max="13" width="19.19921875" bestFit="1" customWidth="1"/>
  </cols>
  <sheetData>
    <row r="1" spans="1:13" s="32" customFormat="1" ht="14.4" thickBot="1">
      <c r="A1" s="36"/>
      <c r="B1" s="37" t="s">
        <v>0</v>
      </c>
      <c r="C1" s="37" t="s">
        <v>0</v>
      </c>
      <c r="D1" s="37" t="s">
        <v>0</v>
      </c>
      <c r="E1" s="38" t="s">
        <v>1</v>
      </c>
      <c r="F1" s="38" t="s">
        <v>1</v>
      </c>
      <c r="G1" s="38" t="s">
        <v>1</v>
      </c>
      <c r="H1" s="38" t="s">
        <v>1</v>
      </c>
      <c r="I1" s="38" t="s">
        <v>1</v>
      </c>
      <c r="J1" s="38" t="s">
        <v>1</v>
      </c>
      <c r="K1" s="38" t="s">
        <v>1</v>
      </c>
      <c r="L1" s="38"/>
      <c r="M1" s="39" t="s">
        <v>0</v>
      </c>
    </row>
    <row r="2" spans="1:13" ht="18" customHeight="1" thickBot="1">
      <c r="A2" s="40"/>
      <c r="B2" s="40"/>
      <c r="C2" s="41"/>
      <c r="D2" s="40"/>
      <c r="E2" s="40"/>
      <c r="F2" s="40"/>
      <c r="G2" s="40" t="s">
        <v>2</v>
      </c>
      <c r="H2" s="40"/>
      <c r="I2" s="40"/>
      <c r="J2" s="40"/>
      <c r="K2" s="42"/>
      <c r="L2" s="66"/>
      <c r="M2" s="40"/>
    </row>
    <row r="3" spans="1:13" s="32" customFormat="1" ht="14.4" thickBot="1">
      <c r="A3" s="63" t="s">
        <v>3</v>
      </c>
      <c r="B3" s="64" t="s">
        <v>4</v>
      </c>
      <c r="C3" s="64" t="s">
        <v>5</v>
      </c>
      <c r="D3" s="64" t="s">
        <v>50</v>
      </c>
      <c r="E3" s="64" t="s">
        <v>6</v>
      </c>
      <c r="F3" s="64" t="s">
        <v>7</v>
      </c>
      <c r="G3" s="64" t="s">
        <v>8</v>
      </c>
      <c r="H3" s="64" t="s">
        <v>65</v>
      </c>
      <c r="I3" s="64" t="s">
        <v>9</v>
      </c>
      <c r="J3" s="64" t="s">
        <v>116</v>
      </c>
      <c r="K3" s="64" t="s">
        <v>10</v>
      </c>
      <c r="L3" s="64" t="s">
        <v>49</v>
      </c>
      <c r="M3" s="65" t="s">
        <v>11</v>
      </c>
    </row>
    <row r="4" spans="1:13" ht="18">
      <c r="A4" s="43">
        <v>1</v>
      </c>
      <c r="B4" s="44" t="s">
        <v>80</v>
      </c>
      <c r="C4" s="45" t="s">
        <v>66</v>
      </c>
      <c r="D4" s="46" t="s">
        <v>20</v>
      </c>
      <c r="E4" s="35"/>
      <c r="F4" s="35"/>
      <c r="G4" s="35"/>
      <c r="H4" s="35"/>
      <c r="I4" s="35"/>
      <c r="J4" s="35"/>
      <c r="K4" s="35"/>
      <c r="L4" s="47">
        <v>83000</v>
      </c>
      <c r="M4" s="48">
        <f>K4*L4</f>
        <v>0</v>
      </c>
    </row>
    <row r="5" spans="1:13" ht="18">
      <c r="A5" s="9">
        <v>2</v>
      </c>
      <c r="B5" s="20" t="s">
        <v>81</v>
      </c>
      <c r="C5" s="30" t="s">
        <v>67</v>
      </c>
      <c r="D5" s="21" t="s">
        <v>20</v>
      </c>
      <c r="E5" s="19"/>
      <c r="F5" s="19"/>
      <c r="G5" s="19"/>
      <c r="H5" s="19"/>
      <c r="I5" s="19"/>
      <c r="J5" s="19"/>
      <c r="K5" s="19"/>
      <c r="L5" s="25">
        <v>22000</v>
      </c>
      <c r="M5" s="48">
        <f t="shared" ref="M5:M37" si="0">K5*L5</f>
        <v>0</v>
      </c>
    </row>
    <row r="6" spans="1:13" ht="18">
      <c r="A6" s="9">
        <v>3</v>
      </c>
      <c r="B6" s="20" t="s">
        <v>12</v>
      </c>
      <c r="C6" s="30" t="s">
        <v>67</v>
      </c>
      <c r="D6" s="21" t="s">
        <v>20</v>
      </c>
      <c r="E6" s="19"/>
      <c r="F6" s="19"/>
      <c r="G6" s="19"/>
      <c r="H6" s="19"/>
      <c r="I6" s="19"/>
      <c r="J6" s="19"/>
      <c r="K6" s="19"/>
      <c r="L6" s="25">
        <v>5300</v>
      </c>
      <c r="M6" s="48">
        <f t="shared" si="0"/>
        <v>0</v>
      </c>
    </row>
    <row r="7" spans="1:13" ht="18">
      <c r="A7" s="9">
        <v>4</v>
      </c>
      <c r="B7" s="20" t="s">
        <v>82</v>
      </c>
      <c r="C7" s="30" t="s">
        <v>68</v>
      </c>
      <c r="D7" s="21" t="s">
        <v>20</v>
      </c>
      <c r="E7" s="19"/>
      <c r="F7" s="19"/>
      <c r="G7" s="19"/>
      <c r="H7" s="19"/>
      <c r="I7" s="19"/>
      <c r="J7" s="19"/>
      <c r="K7" s="19"/>
      <c r="L7" s="25">
        <v>22000</v>
      </c>
      <c r="M7" s="48">
        <f t="shared" si="0"/>
        <v>0</v>
      </c>
    </row>
    <row r="8" spans="1:13" ht="18">
      <c r="A8" s="9">
        <v>5</v>
      </c>
      <c r="B8" s="20" t="s">
        <v>90</v>
      </c>
      <c r="C8" s="30" t="s">
        <v>69</v>
      </c>
      <c r="D8" s="21" t="s">
        <v>20</v>
      </c>
      <c r="E8" s="19"/>
      <c r="F8" s="19"/>
      <c r="G8" s="19"/>
      <c r="H8" s="19"/>
      <c r="I8" s="19"/>
      <c r="J8" s="19"/>
      <c r="K8" s="19"/>
      <c r="L8" s="25">
        <v>5400</v>
      </c>
      <c r="M8" s="48">
        <f t="shared" si="0"/>
        <v>0</v>
      </c>
    </row>
    <row r="9" spans="1:13" ht="18">
      <c r="A9" s="9">
        <v>6</v>
      </c>
      <c r="B9" s="20" t="s">
        <v>83</v>
      </c>
      <c r="C9" s="22" t="s">
        <v>67</v>
      </c>
      <c r="D9" s="21" t="s">
        <v>20</v>
      </c>
      <c r="E9" s="19"/>
      <c r="F9" s="19"/>
      <c r="G9" s="19"/>
      <c r="H9" s="19"/>
      <c r="I9" s="19"/>
      <c r="J9" s="19"/>
      <c r="K9" s="19"/>
      <c r="L9" s="25">
        <v>6100</v>
      </c>
      <c r="M9" s="48">
        <f t="shared" si="0"/>
        <v>0</v>
      </c>
    </row>
    <row r="10" spans="1:13" ht="18">
      <c r="A10" s="9">
        <v>7</v>
      </c>
      <c r="B10" s="23" t="s">
        <v>13</v>
      </c>
      <c r="C10" s="22" t="s">
        <v>67</v>
      </c>
      <c r="D10" s="21" t="s">
        <v>20</v>
      </c>
      <c r="E10" s="19"/>
      <c r="F10" s="19"/>
      <c r="G10" s="19"/>
      <c r="H10" s="19"/>
      <c r="I10" s="19"/>
      <c r="J10" s="19"/>
      <c r="K10" s="19"/>
      <c r="L10" s="25">
        <v>5000</v>
      </c>
      <c r="M10" s="48">
        <f t="shared" si="0"/>
        <v>0</v>
      </c>
    </row>
    <row r="11" spans="1:13" ht="18">
      <c r="A11" s="9">
        <v>8</v>
      </c>
      <c r="B11" s="23" t="s">
        <v>46</v>
      </c>
      <c r="C11" s="22" t="s">
        <v>67</v>
      </c>
      <c r="D11" s="21" t="s">
        <v>20</v>
      </c>
      <c r="E11" s="19"/>
      <c r="F11" s="19"/>
      <c r="G11" s="19"/>
      <c r="H11" s="19"/>
      <c r="I11" s="19"/>
      <c r="J11" s="19"/>
      <c r="K11" s="19"/>
      <c r="L11" s="25">
        <v>4000</v>
      </c>
      <c r="M11" s="48">
        <f t="shared" si="0"/>
        <v>0</v>
      </c>
    </row>
    <row r="12" spans="1:13" ht="18">
      <c r="A12" s="9">
        <v>9</v>
      </c>
      <c r="B12" s="23" t="s">
        <v>77</v>
      </c>
      <c r="C12" s="22" t="s">
        <v>66</v>
      </c>
      <c r="D12" s="21" t="s">
        <v>20</v>
      </c>
      <c r="E12" s="19"/>
      <c r="F12" s="19"/>
      <c r="G12" s="19"/>
      <c r="H12" s="19"/>
      <c r="I12" s="19"/>
      <c r="J12" s="19"/>
      <c r="K12" s="19"/>
      <c r="L12" s="25">
        <v>3500</v>
      </c>
      <c r="M12" s="48">
        <f t="shared" si="0"/>
        <v>0</v>
      </c>
    </row>
    <row r="13" spans="1:13" ht="18">
      <c r="A13" s="9">
        <v>10</v>
      </c>
      <c r="B13" s="23" t="s">
        <v>45</v>
      </c>
      <c r="C13" s="22" t="s">
        <v>66</v>
      </c>
      <c r="D13" s="21" t="s">
        <v>20</v>
      </c>
      <c r="E13" s="19"/>
      <c r="F13" s="19"/>
      <c r="G13" s="19"/>
      <c r="H13" s="19"/>
      <c r="I13" s="19"/>
      <c r="J13" s="19"/>
      <c r="K13" s="19"/>
      <c r="L13" s="25">
        <v>5400</v>
      </c>
      <c r="M13" s="48">
        <f t="shared" si="0"/>
        <v>0</v>
      </c>
    </row>
    <row r="14" spans="1:13" ht="18">
      <c r="A14" s="9">
        <v>11</v>
      </c>
      <c r="B14" s="23" t="s">
        <v>14</v>
      </c>
      <c r="C14" s="22" t="s">
        <v>70</v>
      </c>
      <c r="D14" s="21" t="s">
        <v>20</v>
      </c>
      <c r="E14" s="19"/>
      <c r="F14" s="19"/>
      <c r="G14" s="19"/>
      <c r="H14" s="19"/>
      <c r="I14" s="19"/>
      <c r="J14" s="19"/>
      <c r="K14" s="19"/>
      <c r="L14" s="25">
        <v>1600</v>
      </c>
      <c r="M14" s="48">
        <f t="shared" si="0"/>
        <v>0</v>
      </c>
    </row>
    <row r="15" spans="1:13" ht="18">
      <c r="A15" s="9">
        <v>12</v>
      </c>
      <c r="B15" s="23" t="s">
        <v>60</v>
      </c>
      <c r="C15" s="22" t="s">
        <v>71</v>
      </c>
      <c r="D15" s="21" t="s">
        <v>20</v>
      </c>
      <c r="E15" s="19"/>
      <c r="F15" s="19"/>
      <c r="G15" s="19"/>
      <c r="H15" s="19"/>
      <c r="I15" s="19"/>
      <c r="J15" s="19"/>
      <c r="K15" s="19"/>
      <c r="L15" s="25">
        <v>1400</v>
      </c>
      <c r="M15" s="48">
        <f t="shared" si="0"/>
        <v>0</v>
      </c>
    </row>
    <row r="16" spans="1:13" ht="18">
      <c r="A16" s="9">
        <v>13</v>
      </c>
      <c r="B16" s="23" t="s">
        <v>60</v>
      </c>
      <c r="C16" s="22" t="s">
        <v>72</v>
      </c>
      <c r="D16" s="21" t="s">
        <v>20</v>
      </c>
      <c r="E16" s="19"/>
      <c r="F16" s="19"/>
      <c r="G16" s="19"/>
      <c r="H16" s="19"/>
      <c r="I16" s="19"/>
      <c r="J16" s="19"/>
      <c r="K16" s="19"/>
      <c r="L16" s="25">
        <v>1450</v>
      </c>
      <c r="M16" s="48">
        <f t="shared" si="0"/>
        <v>0</v>
      </c>
    </row>
    <row r="17" spans="1:13" ht="18">
      <c r="A17" s="9">
        <v>14</v>
      </c>
      <c r="B17" s="23" t="s">
        <v>61</v>
      </c>
      <c r="C17" s="22" t="s">
        <v>72</v>
      </c>
      <c r="D17" s="21" t="s">
        <v>20</v>
      </c>
      <c r="E17" s="19"/>
      <c r="F17" s="19"/>
      <c r="G17" s="19"/>
      <c r="H17" s="19"/>
      <c r="I17" s="19"/>
      <c r="J17" s="19"/>
      <c r="K17" s="19"/>
      <c r="L17" s="25">
        <v>950</v>
      </c>
      <c r="M17" s="48">
        <f t="shared" si="0"/>
        <v>0</v>
      </c>
    </row>
    <row r="18" spans="1:13" ht="18">
      <c r="A18" s="9">
        <v>15</v>
      </c>
      <c r="B18" s="23" t="s">
        <v>62</v>
      </c>
      <c r="C18" s="22" t="s">
        <v>89</v>
      </c>
      <c r="D18" s="21" t="s">
        <v>20</v>
      </c>
      <c r="E18" s="19"/>
      <c r="F18" s="19"/>
      <c r="G18" s="19"/>
      <c r="H18" s="19"/>
      <c r="I18" s="19"/>
      <c r="J18" s="19"/>
      <c r="K18" s="19"/>
      <c r="L18" s="25">
        <v>3300</v>
      </c>
      <c r="M18" s="48">
        <f t="shared" si="0"/>
        <v>0</v>
      </c>
    </row>
    <row r="19" spans="1:13" ht="18">
      <c r="A19" s="9">
        <v>18</v>
      </c>
      <c r="B19" s="23" t="s">
        <v>15</v>
      </c>
      <c r="C19" s="22" t="s">
        <v>67</v>
      </c>
      <c r="D19" s="21" t="s">
        <v>20</v>
      </c>
      <c r="E19" s="19"/>
      <c r="F19" s="19"/>
      <c r="G19" s="19"/>
      <c r="H19" s="19"/>
      <c r="I19" s="19"/>
      <c r="J19" s="19"/>
      <c r="K19" s="19"/>
      <c r="L19" s="25">
        <v>5300</v>
      </c>
      <c r="M19" s="48">
        <f t="shared" si="0"/>
        <v>0</v>
      </c>
    </row>
    <row r="20" spans="1:13" s="1" customFormat="1" ht="18">
      <c r="A20" s="9">
        <v>19</v>
      </c>
      <c r="B20" s="23" t="s">
        <v>16</v>
      </c>
      <c r="C20" s="22" t="s">
        <v>67</v>
      </c>
      <c r="D20" s="21" t="s">
        <v>20</v>
      </c>
      <c r="E20" s="19"/>
      <c r="F20" s="19"/>
      <c r="G20" s="19"/>
      <c r="H20" s="19"/>
      <c r="I20" s="19"/>
      <c r="J20" s="19"/>
      <c r="K20" s="19"/>
      <c r="L20" s="26">
        <v>8100</v>
      </c>
      <c r="M20" s="48">
        <f t="shared" si="0"/>
        <v>0</v>
      </c>
    </row>
    <row r="21" spans="1:13" s="1" customFormat="1" ht="18">
      <c r="A21" s="9">
        <v>20</v>
      </c>
      <c r="B21" s="23" t="s">
        <v>17</v>
      </c>
      <c r="C21" s="22" t="s">
        <v>67</v>
      </c>
      <c r="D21" s="21" t="s">
        <v>20</v>
      </c>
      <c r="E21" s="19"/>
      <c r="F21" s="19"/>
      <c r="G21" s="19"/>
      <c r="H21" s="19"/>
      <c r="I21" s="19"/>
      <c r="J21" s="19"/>
      <c r="K21" s="19"/>
      <c r="L21" s="27">
        <v>4000</v>
      </c>
      <c r="M21" s="48">
        <f t="shared" si="0"/>
        <v>0</v>
      </c>
    </row>
    <row r="22" spans="1:13" s="1" customFormat="1" ht="18">
      <c r="A22" s="9">
        <v>21</v>
      </c>
      <c r="B22" s="71" t="s">
        <v>93</v>
      </c>
      <c r="C22" s="22" t="s">
        <v>96</v>
      </c>
      <c r="D22" s="22" t="s">
        <v>20</v>
      </c>
      <c r="E22" s="19"/>
      <c r="F22" s="19"/>
      <c r="G22" s="19"/>
      <c r="H22" s="19"/>
      <c r="I22" s="19"/>
      <c r="J22" s="19"/>
      <c r="K22" s="19"/>
      <c r="L22" s="25">
        <v>2544</v>
      </c>
      <c r="M22" s="48">
        <f t="shared" si="0"/>
        <v>0</v>
      </c>
    </row>
    <row r="23" spans="1:13" ht="18">
      <c r="A23" s="24">
        <v>22</v>
      </c>
      <c r="B23" s="71" t="s">
        <v>94</v>
      </c>
      <c r="C23" s="22" t="s">
        <v>95</v>
      </c>
      <c r="D23" s="22" t="s">
        <v>20</v>
      </c>
      <c r="E23" s="19"/>
      <c r="F23" s="19"/>
      <c r="G23" s="19"/>
      <c r="H23" s="19"/>
      <c r="I23" s="19"/>
      <c r="J23" s="19"/>
      <c r="K23" s="19"/>
      <c r="L23" s="25">
        <v>2544</v>
      </c>
      <c r="M23" s="48">
        <f t="shared" si="0"/>
        <v>0</v>
      </c>
    </row>
    <row r="24" spans="1:13" s="16" customFormat="1" ht="18">
      <c r="A24" s="24">
        <v>23</v>
      </c>
      <c r="B24" s="71" t="s">
        <v>97</v>
      </c>
      <c r="C24" s="22" t="s">
        <v>98</v>
      </c>
      <c r="D24" s="22" t="s">
        <v>20</v>
      </c>
      <c r="E24" s="19"/>
      <c r="F24" s="19"/>
      <c r="G24" s="19"/>
      <c r="H24" s="19"/>
      <c r="I24" s="19"/>
      <c r="J24" s="19"/>
      <c r="K24" s="19"/>
      <c r="L24" s="25">
        <v>1380</v>
      </c>
      <c r="M24" s="48">
        <f t="shared" si="0"/>
        <v>0</v>
      </c>
    </row>
    <row r="25" spans="1:13" ht="18">
      <c r="A25" s="24">
        <v>34</v>
      </c>
      <c r="B25" s="71" t="s">
        <v>99</v>
      </c>
      <c r="C25" s="22" t="s">
        <v>96</v>
      </c>
      <c r="D25" s="22" t="s">
        <v>100</v>
      </c>
      <c r="E25" s="19"/>
      <c r="F25" s="19"/>
      <c r="G25" s="19"/>
      <c r="H25" s="19"/>
      <c r="I25" s="19"/>
      <c r="J25" s="19"/>
      <c r="K25" s="19"/>
      <c r="L25" s="25">
        <v>1134</v>
      </c>
      <c r="M25" s="48">
        <f t="shared" si="0"/>
        <v>0</v>
      </c>
    </row>
    <row r="26" spans="1:13" ht="18">
      <c r="A26" s="24">
        <v>25</v>
      </c>
      <c r="B26" s="71" t="s">
        <v>101</v>
      </c>
      <c r="C26" s="22" t="s">
        <v>102</v>
      </c>
      <c r="D26" s="22" t="s">
        <v>20</v>
      </c>
      <c r="E26" s="19"/>
      <c r="F26" s="19"/>
      <c r="G26" s="19"/>
      <c r="H26" s="19"/>
      <c r="I26" s="19"/>
      <c r="J26" s="19"/>
      <c r="K26" s="19"/>
      <c r="L26" s="25">
        <v>23301</v>
      </c>
      <c r="M26" s="48">
        <f t="shared" si="0"/>
        <v>0</v>
      </c>
    </row>
    <row r="27" spans="1:13" s="16" customFormat="1" ht="18">
      <c r="A27" s="24">
        <v>26</v>
      </c>
      <c r="B27" s="71" t="s">
        <v>103</v>
      </c>
      <c r="C27" s="22" t="s">
        <v>104</v>
      </c>
      <c r="D27" s="21" t="s">
        <v>105</v>
      </c>
      <c r="E27" s="19"/>
      <c r="F27" s="19"/>
      <c r="G27" s="19"/>
      <c r="H27" s="19"/>
      <c r="I27" s="19"/>
      <c r="J27" s="19"/>
      <c r="K27" s="19"/>
      <c r="L27" s="25">
        <v>761</v>
      </c>
      <c r="M27" s="48">
        <f t="shared" si="0"/>
        <v>0</v>
      </c>
    </row>
    <row r="28" spans="1:13" s="16" customFormat="1" ht="18">
      <c r="A28" s="24">
        <v>27</v>
      </c>
      <c r="B28" s="71" t="s">
        <v>106</v>
      </c>
      <c r="C28" s="22" t="s">
        <v>104</v>
      </c>
      <c r="D28" s="21" t="s">
        <v>105</v>
      </c>
      <c r="E28" s="19"/>
      <c r="F28" s="19"/>
      <c r="G28" s="19"/>
      <c r="H28" s="19"/>
      <c r="I28" s="19"/>
      <c r="J28" s="19"/>
      <c r="K28" s="19"/>
      <c r="L28" s="25">
        <v>660</v>
      </c>
      <c r="M28" s="48">
        <f t="shared" si="0"/>
        <v>0</v>
      </c>
    </row>
    <row r="29" spans="1:13" s="16" customFormat="1" ht="18">
      <c r="A29" s="24">
        <v>28</v>
      </c>
      <c r="B29" s="71" t="s">
        <v>107</v>
      </c>
      <c r="C29" s="22" t="s">
        <v>108</v>
      </c>
      <c r="D29" s="21" t="s">
        <v>105</v>
      </c>
      <c r="E29" s="19"/>
      <c r="F29" s="19"/>
      <c r="G29" s="19"/>
      <c r="H29" s="19"/>
      <c r="I29" s="19"/>
      <c r="J29" s="19"/>
      <c r="K29" s="19"/>
      <c r="L29" s="25">
        <v>590</v>
      </c>
      <c r="M29" s="48">
        <f t="shared" si="0"/>
        <v>0</v>
      </c>
    </row>
    <row r="30" spans="1:13" s="16" customFormat="1" ht="18">
      <c r="A30" s="24">
        <v>29</v>
      </c>
      <c r="B30" s="71" t="s">
        <v>109</v>
      </c>
      <c r="C30" s="22" t="s">
        <v>110</v>
      </c>
      <c r="D30" s="21" t="s">
        <v>105</v>
      </c>
      <c r="E30" s="19"/>
      <c r="F30" s="19"/>
      <c r="G30" s="19"/>
      <c r="H30" s="19"/>
      <c r="I30" s="19"/>
      <c r="J30" s="19"/>
      <c r="K30" s="19"/>
      <c r="L30" s="25">
        <v>570</v>
      </c>
      <c r="M30" s="48">
        <f t="shared" si="0"/>
        <v>0</v>
      </c>
    </row>
    <row r="31" spans="1:13" s="16" customFormat="1" ht="18">
      <c r="A31" s="24">
        <v>30</v>
      </c>
      <c r="B31" s="71" t="s">
        <v>111</v>
      </c>
      <c r="C31" s="22" t="s">
        <v>110</v>
      </c>
      <c r="D31" s="21" t="s">
        <v>105</v>
      </c>
      <c r="E31" s="19"/>
      <c r="F31" s="19"/>
      <c r="G31" s="19"/>
      <c r="H31" s="19"/>
      <c r="I31" s="19"/>
      <c r="J31" s="19"/>
      <c r="K31" s="19"/>
      <c r="L31" s="25">
        <v>1100</v>
      </c>
      <c r="M31" s="48">
        <f t="shared" si="0"/>
        <v>0</v>
      </c>
    </row>
    <row r="32" spans="1:13" s="16" customFormat="1" ht="18">
      <c r="A32" s="24">
        <v>31</v>
      </c>
      <c r="B32" s="71" t="s">
        <v>112</v>
      </c>
      <c r="C32" s="22" t="s">
        <v>114</v>
      </c>
      <c r="D32" s="21" t="s">
        <v>105</v>
      </c>
      <c r="E32" s="19"/>
      <c r="F32" s="19"/>
      <c r="G32" s="19"/>
      <c r="H32" s="19"/>
      <c r="I32" s="19"/>
      <c r="J32" s="19"/>
      <c r="K32" s="19"/>
      <c r="L32" s="25">
        <v>578</v>
      </c>
      <c r="M32" s="48">
        <f t="shared" si="0"/>
        <v>0</v>
      </c>
    </row>
    <row r="33" spans="1:13" s="16" customFormat="1" ht="18">
      <c r="A33" s="24">
        <v>32</v>
      </c>
      <c r="B33" s="71" t="s">
        <v>112</v>
      </c>
      <c r="C33" s="22" t="s">
        <v>113</v>
      </c>
      <c r="D33" s="21" t="s">
        <v>105</v>
      </c>
      <c r="E33" s="19"/>
      <c r="F33" s="19"/>
      <c r="G33" s="19"/>
      <c r="H33" s="19"/>
      <c r="I33" s="19"/>
      <c r="J33" s="19"/>
      <c r="K33" s="19"/>
      <c r="L33" s="25">
        <v>109</v>
      </c>
      <c r="M33" s="48">
        <f t="shared" si="0"/>
        <v>0</v>
      </c>
    </row>
    <row r="34" spans="1:13" s="16" customFormat="1" ht="18">
      <c r="A34" s="24"/>
      <c r="B34" s="71" t="s">
        <v>112</v>
      </c>
      <c r="C34" s="22" t="s">
        <v>115</v>
      </c>
      <c r="D34" s="21" t="s">
        <v>105</v>
      </c>
      <c r="E34" s="19"/>
      <c r="F34" s="19"/>
      <c r="G34" s="19"/>
      <c r="H34" s="19"/>
      <c r="I34" s="19"/>
      <c r="J34" s="19"/>
      <c r="K34" s="19"/>
      <c r="L34" s="25">
        <v>486</v>
      </c>
      <c r="M34" s="48">
        <f t="shared" si="0"/>
        <v>0</v>
      </c>
    </row>
    <row r="35" spans="1:13" ht="18">
      <c r="A35" s="24">
        <v>33</v>
      </c>
      <c r="B35" s="23" t="s">
        <v>18</v>
      </c>
      <c r="C35" s="22" t="s">
        <v>73</v>
      </c>
      <c r="D35" s="21" t="s">
        <v>21</v>
      </c>
      <c r="E35" s="19"/>
      <c r="F35" s="19"/>
      <c r="G35" s="19"/>
      <c r="H35" s="19"/>
      <c r="I35" s="19"/>
      <c r="J35" s="19"/>
      <c r="K35" s="19"/>
      <c r="L35" s="25">
        <v>18000</v>
      </c>
      <c r="M35" s="48">
        <f t="shared" si="0"/>
        <v>0</v>
      </c>
    </row>
    <row r="36" spans="1:13" ht="18">
      <c r="A36" s="24">
        <v>34</v>
      </c>
      <c r="B36" s="23" t="s">
        <v>19</v>
      </c>
      <c r="C36" s="22" t="s">
        <v>74</v>
      </c>
      <c r="D36" s="21" t="s">
        <v>21</v>
      </c>
      <c r="E36" s="19"/>
      <c r="F36" s="19"/>
      <c r="G36" s="19"/>
      <c r="H36" s="19"/>
      <c r="I36" s="19"/>
      <c r="J36" s="19"/>
      <c r="K36" s="19"/>
      <c r="L36" s="25">
        <v>21000</v>
      </c>
      <c r="M36" s="48">
        <f t="shared" si="0"/>
        <v>0</v>
      </c>
    </row>
    <row r="37" spans="1:13" ht="18">
      <c r="A37" s="24">
        <v>35</v>
      </c>
      <c r="B37" s="23" t="s">
        <v>63</v>
      </c>
      <c r="C37" s="22" t="s">
        <v>73</v>
      </c>
      <c r="D37" s="21" t="s">
        <v>64</v>
      </c>
      <c r="E37" s="19"/>
      <c r="F37" s="19"/>
      <c r="G37" s="19"/>
      <c r="H37" s="19"/>
      <c r="I37" s="19"/>
      <c r="J37" s="19"/>
      <c r="K37" s="19"/>
      <c r="L37" s="25">
        <v>38000</v>
      </c>
      <c r="M37" s="48">
        <f t="shared" si="0"/>
        <v>0</v>
      </c>
    </row>
    <row r="38" spans="1:13" s="16" customFormat="1">
      <c r="A38" s="17"/>
      <c r="B38" s="17"/>
      <c r="C38" s="31"/>
      <c r="D38" s="17"/>
      <c r="E38" s="17"/>
      <c r="F38" s="18" t="s">
        <v>84</v>
      </c>
      <c r="G38" s="17"/>
      <c r="H38" s="17"/>
      <c r="I38" s="17"/>
      <c r="J38" s="17"/>
      <c r="K38" s="17"/>
      <c r="L38" s="17"/>
      <c r="M38" s="67">
        <f>SUM(M4:M37)</f>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Instruksjon</vt:lpstr>
      <vt:lpstr>Faste meierier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2026-04-21T07:16:59Z</dcterms:created>
  <dcterms:modified xsi:type="dcterms:W3CDTF">2026-06-03T05:59:19Z</dcterms:modified>
</cp:coreProperties>
</file>